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ПСДТУ УСЛУГИ АТ\124-АСД ГКПЗ 9601-6.1-958\ТЗ\"/>
    </mc:Choice>
  </mc:AlternateContent>
  <bookViews>
    <workbookView xWindow="720" yWindow="360" windowWidth="17955" windowHeight="11535"/>
  </bookViews>
  <sheets>
    <sheet name="Заявка" sheetId="1" r:id="rId1"/>
  </sheets>
  <calcPr calcId="152511"/>
</workbook>
</file>

<file path=xl/calcChain.xml><?xml version="1.0" encoding="utf-8"?>
<calcChain xmlns="http://schemas.openxmlformats.org/spreadsheetml/2006/main">
  <c r="I26" i="1" l="1"/>
  <c r="H26" i="1"/>
  <c r="I16" i="1"/>
  <c r="H16" i="1"/>
  <c r="I25" i="1"/>
  <c r="I27" i="1" l="1"/>
  <c r="H27" i="1"/>
</calcChain>
</file>

<file path=xl/sharedStrings.xml><?xml version="1.0" encoding="utf-8"?>
<sst xmlns="http://schemas.openxmlformats.org/spreadsheetml/2006/main" count="76" uniqueCount="63">
  <si>
    <t xml:space="preserve"> </t>
  </si>
  <si>
    <t>День доставки: Среда (с 9-00 до 17-00)</t>
  </si>
  <si>
    <t>Столовая</t>
  </si>
  <si>
    <t>Смирнов Сергей Алексеевич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</si>
  <si>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</si>
  <si>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</si>
  <si>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</si>
  <si>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</si>
  <si>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</si>
  <si>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</si>
  <si>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ИТОГО:</t>
  </si>
  <si>
    <t>День доставки: Четверг (с 9-00 до 17-00)</t>
  </si>
  <si>
    <t>Октябрьская наб., д.108</t>
  </si>
  <si>
    <t>Кугай Елена Константиновна</t>
  </si>
  <si>
    <t>ул.Кожевенная, д.33</t>
  </si>
  <si>
    <t>Перед адм.зданием</t>
  </si>
  <si>
    <t xml:space="preserve">Склад </t>
  </si>
  <si>
    <t>АТП</t>
  </si>
  <si>
    <t>ул.Студенческая, д.6</t>
  </si>
  <si>
    <t>Прачечная</t>
  </si>
  <si>
    <t>Дмитриева Наталья Александровна</t>
  </si>
  <si>
    <t>901-49-22</t>
  </si>
  <si>
    <t>(А.В. Кощаков)</t>
  </si>
  <si>
    <t>Кировский р-н, ст.Броневая, д.6 (заезд с ул.Краснопутиловской,48)</t>
  </si>
  <si>
    <t>ВНИМАНИЕ! Сообщать на станцию марку, регистрационный номер а/м, Ф.И.О. водителя и ориентировочное время доставки заранее</t>
  </si>
  <si>
    <t xml:space="preserve">901-45-25 </t>
  </si>
  <si>
    <t>+7 (921) 380-86-84</t>
  </si>
  <si>
    <t>№ п/п</t>
  </si>
  <si>
    <t>Подразделение</t>
  </si>
  <si>
    <t>Адрес доставки</t>
  </si>
  <si>
    <t>Место выгрузки</t>
  </si>
  <si>
    <t>Ответственное лицо за приёмку товара</t>
  </si>
  <si>
    <t>Количество продукции</t>
  </si>
  <si>
    <t>литры</t>
  </si>
  <si>
    <t>упаковки</t>
  </si>
  <si>
    <t>+7 (911) 751-44-89</t>
  </si>
  <si>
    <t>Всего поставка: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</si>
  <si>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</si>
  <si>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</si>
  <si>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</si>
  <si>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</si>
  <si>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</si>
  <si>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</si>
  <si>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Северная ТЭЦ-21                  </t>
  </si>
  <si>
    <t xml:space="preserve">Южная ТЭЦ-22                       </t>
  </si>
  <si>
    <t>Батухтина Ирина Сергеевна</t>
  </si>
  <si>
    <t xml:space="preserve">+7 (921) 553-88-34                </t>
  </si>
  <si>
    <t>901-48-63</t>
  </si>
  <si>
    <t xml:space="preserve">наб.Обводного канала, д.76 </t>
  </si>
  <si>
    <t>Шмидт Любовь Васильевна</t>
  </si>
  <si>
    <t>Приложение №1а</t>
  </si>
  <si>
    <t>ул.Софийская, д.96             (доставка с 9:00 до 11:00)</t>
  </si>
  <si>
    <t>Заявка ОАО "ТГК-1" №_____от __.__.2015 на поставку молока по дог.№________</t>
  </si>
  <si>
    <t>Всеволожский р-н, п/о     Ново-Девяткино</t>
  </si>
  <si>
    <t>Склад</t>
  </si>
  <si>
    <t>Сидорова Елена Юрьевна</t>
  </si>
  <si>
    <t>+7 (921) 314-45-78</t>
  </si>
  <si>
    <t>901-42-67</t>
  </si>
  <si>
    <t xml:space="preserve">901-41-63      </t>
  </si>
  <si>
    <t xml:space="preserve">901-50-08                      + 7 (921) 793-78-51  </t>
  </si>
  <si>
    <t>+7 (921) 973-61-06   901-44-63</t>
  </si>
  <si>
    <t>+7 (921) 869-87-81     901-47-67</t>
  </si>
  <si>
    <t>к Техническому заданию № 16-124 АСД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</si>
</sst>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0"/>
      <color theme="1"/>
      <name val="Arial Cyr"/>
      <family val="2"/>
      <charset val="204"/>
    </font>
    <font>
      <b/>
      <u/>
      <sz val="14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2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1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wrapText="1"/>
    </xf>
    <xf numFmtId="3" fontId="0" fillId="2" borderId="0" xfId="0" applyNumberFormat="1" applyFill="1"/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/>
    <xf numFmtId="4" fontId="0" fillId="2" borderId="0" xfId="0" applyNumberFormat="1" applyFill="1" applyBorder="1" applyAlignment="1">
      <alignment horizontal="center" vertical="center"/>
    </xf>
    <xf numFmtId="0" fontId="3" fillId="2" borderId="0" xfId="0" applyFont="1" applyFill="1"/>
    <xf numFmtId="0" fontId="9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/>
    </xf>
    <xf numFmtId="3" fontId="0" fillId="2" borderId="1" xfId="0" applyNumberFormat="1" applyFill="1" applyBorder="1" applyAlignment="1">
      <alignment horizontal="center" vertical="top" wrapText="1"/>
    </xf>
    <xf numFmtId="4" fontId="0" fillId="2" borderId="0" xfId="0" applyNumberForma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3" fontId="11" fillId="5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4" fillId="2" borderId="1" xfId="0" quotePrefix="1" applyFont="1" applyFill="1" applyBorder="1" applyAlignment="1">
      <alignment horizontal="center" vertical="center" wrapText="1"/>
    </xf>
    <xf numFmtId="0" fontId="14" fillId="2" borderId="4" xfId="0" quotePrefix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2" borderId="4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10" xfId="0" quotePrefix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top"/>
    </xf>
    <xf numFmtId="3" fontId="0" fillId="2" borderId="2" xfId="0" applyNumberFormat="1" applyFill="1" applyBorder="1" applyAlignment="1">
      <alignment horizontal="center" vertical="top"/>
    </xf>
    <xf numFmtId="3" fontId="0" fillId="2" borderId="6" xfId="0" applyNumberFormat="1" applyFill="1" applyBorder="1" applyAlignment="1">
      <alignment horizontal="center" vertical="top"/>
    </xf>
    <xf numFmtId="3" fontId="0" fillId="2" borderId="8" xfId="0" applyNumberForma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3" fontId="0" fillId="2" borderId="6" xfId="0" applyNumberFormat="1" applyFill="1" applyBorder="1" applyAlignment="1">
      <alignment horizontal="center" vertical="top" wrapText="1"/>
    </xf>
    <xf numFmtId="3" fontId="0" fillId="2" borderId="8" xfId="0" applyNumberForma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34523</xdr:colOff>
      <xdr:row>15</xdr:row>
      <xdr:rowOff>27171</xdr:rowOff>
    </xdr:from>
    <xdr:ext cx="8462676" cy="1970861"/>
    <xdr:sp macro="" textlink="">
      <xdr:nvSpPr>
        <xdr:cNvPr id="2" name="Прямоугольник 1"/>
        <xdr:cNvSpPr/>
      </xdr:nvSpPr>
      <xdr:spPr>
        <a:xfrm rot="19845873">
          <a:off x="113898" y="3190832"/>
          <a:ext cx="8462676" cy="197086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120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1"/>
  <sheetViews>
    <sheetView tabSelected="1" zoomScale="81" zoomScaleNormal="81" workbookViewId="0">
      <selection activeCell="H7" sqref="H7:I7"/>
    </sheetView>
  </sheetViews>
  <sheetFormatPr defaultRowHeight="12.75" x14ac:dyDescent="0.2"/>
  <cols>
    <col min="1" max="1" width="1.140625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6.85546875" style="2" customWidth="1"/>
    <col min="7" max="7" width="21" style="2" customWidth="1"/>
    <col min="8" max="8" width="11" customWidth="1"/>
    <col min="9" max="9" width="10" customWidth="1"/>
  </cols>
  <sheetData>
    <row r="1" spans="2:12" s="31" customFormat="1" x14ac:dyDescent="0.2">
      <c r="C1" s="1"/>
      <c r="I1" s="32" t="s">
        <v>50</v>
      </c>
    </row>
    <row r="2" spans="2:12" s="31" customFormat="1" x14ac:dyDescent="0.2">
      <c r="C2" s="1"/>
      <c r="I2" s="32" t="s">
        <v>62</v>
      </c>
    </row>
    <row r="3" spans="2:12" ht="8.25" customHeight="1" x14ac:dyDescent="0.2"/>
    <row r="4" spans="2:12" ht="18" x14ac:dyDescent="0.2">
      <c r="B4" t="s">
        <v>0</v>
      </c>
      <c r="C4" s="3" t="s">
        <v>52</v>
      </c>
    </row>
    <row r="5" spans="2:12" ht="3.75" customHeight="1" x14ac:dyDescent="0.2"/>
    <row r="6" spans="2:12" s="4" customFormat="1" ht="20.25" customHeight="1" x14ac:dyDescent="0.2">
      <c r="C6" s="17" t="s">
        <v>1</v>
      </c>
      <c r="D6" s="6"/>
      <c r="E6" s="6"/>
      <c r="F6" s="6"/>
      <c r="G6" s="6"/>
      <c r="H6" s="15"/>
      <c r="I6" s="15"/>
      <c r="J6" s="15"/>
    </row>
    <row r="7" spans="2:12" s="6" customFormat="1" ht="33.75" customHeight="1" x14ac:dyDescent="0.2">
      <c r="B7" s="67" t="s">
        <v>27</v>
      </c>
      <c r="C7" s="67" t="s">
        <v>28</v>
      </c>
      <c r="D7" s="67" t="s">
        <v>29</v>
      </c>
      <c r="E7" s="67" t="s">
        <v>30</v>
      </c>
      <c r="F7" s="76" t="s">
        <v>31</v>
      </c>
      <c r="G7" s="77"/>
      <c r="H7" s="74" t="s">
        <v>32</v>
      </c>
      <c r="I7" s="74"/>
      <c r="J7" s="24"/>
    </row>
    <row r="8" spans="2:12" s="6" customFormat="1" ht="17.25" customHeight="1" x14ac:dyDescent="0.2">
      <c r="B8" s="68"/>
      <c r="C8" s="68"/>
      <c r="D8" s="68"/>
      <c r="E8" s="68"/>
      <c r="F8" s="78"/>
      <c r="G8" s="79"/>
      <c r="H8" s="25" t="s">
        <v>33</v>
      </c>
      <c r="I8" s="25" t="s">
        <v>34</v>
      </c>
      <c r="J8" s="24"/>
    </row>
    <row r="9" spans="2:12" s="4" customFormat="1" ht="29.25" customHeight="1" x14ac:dyDescent="0.2">
      <c r="B9" s="38">
        <v>1</v>
      </c>
      <c r="C9" s="39" t="s">
        <v>37</v>
      </c>
      <c r="D9" s="35" t="s">
        <v>48</v>
      </c>
      <c r="E9" s="35" t="s">
        <v>2</v>
      </c>
      <c r="F9" s="83" t="s">
        <v>3</v>
      </c>
      <c r="G9" s="44" t="s">
        <v>56</v>
      </c>
      <c r="H9" s="22"/>
      <c r="I9" s="22"/>
      <c r="J9" s="85"/>
      <c r="K9" s="86"/>
      <c r="L9" s="86"/>
    </row>
    <row r="10" spans="2:12" s="4" customFormat="1" ht="29.25" customHeight="1" x14ac:dyDescent="0.2">
      <c r="B10" s="38">
        <v>2</v>
      </c>
      <c r="C10" s="39" t="s">
        <v>38</v>
      </c>
      <c r="D10" s="35" t="s">
        <v>4</v>
      </c>
      <c r="E10" s="35" t="s">
        <v>2</v>
      </c>
      <c r="F10" s="83"/>
      <c r="G10" s="45" t="s">
        <v>57</v>
      </c>
      <c r="H10" s="23"/>
      <c r="I10" s="22"/>
      <c r="J10" s="85"/>
      <c r="K10" s="86"/>
      <c r="L10" s="86"/>
    </row>
    <row r="11" spans="2:12" s="4" customFormat="1" ht="22.5" customHeight="1" x14ac:dyDescent="0.2">
      <c r="B11" s="81">
        <v>3</v>
      </c>
      <c r="C11" s="82" t="s">
        <v>39</v>
      </c>
      <c r="D11" s="83" t="s">
        <v>5</v>
      </c>
      <c r="E11" s="83" t="s">
        <v>6</v>
      </c>
      <c r="F11" s="84" t="s">
        <v>7</v>
      </c>
      <c r="G11" s="50" t="s">
        <v>25</v>
      </c>
      <c r="H11" s="89"/>
      <c r="I11" s="63"/>
      <c r="J11" s="75"/>
      <c r="K11" s="75"/>
      <c r="L11" s="75"/>
    </row>
    <row r="12" spans="2:12" s="4" customFormat="1" ht="22.5" customHeight="1" x14ac:dyDescent="0.2">
      <c r="B12" s="81"/>
      <c r="C12" s="82"/>
      <c r="D12" s="83"/>
      <c r="E12" s="83"/>
      <c r="F12" s="84"/>
      <c r="G12" s="52" t="s">
        <v>26</v>
      </c>
      <c r="H12" s="90"/>
      <c r="I12" s="64"/>
      <c r="J12" s="18"/>
      <c r="K12" s="18"/>
      <c r="L12" s="18"/>
    </row>
    <row r="13" spans="2:12" s="4" customFormat="1" ht="22.5" customHeight="1" x14ac:dyDescent="0.2">
      <c r="B13" s="55">
        <v>4</v>
      </c>
      <c r="C13" s="57" t="s">
        <v>40</v>
      </c>
      <c r="D13" s="61" t="s">
        <v>23</v>
      </c>
      <c r="E13" s="61" t="s">
        <v>8</v>
      </c>
      <c r="F13" s="72" t="s">
        <v>9</v>
      </c>
      <c r="G13" s="43" t="s">
        <v>58</v>
      </c>
      <c r="H13" s="65"/>
      <c r="I13" s="63"/>
      <c r="J13" s="87"/>
      <c r="K13" s="88"/>
      <c r="L13" s="88"/>
    </row>
    <row r="14" spans="2:12" s="4" customFormat="1" ht="22.5" customHeight="1" x14ac:dyDescent="0.2">
      <c r="B14" s="69"/>
      <c r="C14" s="70"/>
      <c r="D14" s="71"/>
      <c r="E14" s="71"/>
      <c r="F14" s="73"/>
      <c r="G14" s="51" t="s">
        <v>35</v>
      </c>
      <c r="H14" s="66"/>
      <c r="I14" s="64"/>
      <c r="J14" s="19"/>
      <c r="K14" s="20"/>
      <c r="L14" s="20"/>
    </row>
    <row r="15" spans="2:12" s="36" customFormat="1" ht="31.5" customHeight="1" x14ac:dyDescent="0.2">
      <c r="B15" s="38">
        <v>5</v>
      </c>
      <c r="C15" s="40" t="s">
        <v>43</v>
      </c>
      <c r="D15" s="35" t="s">
        <v>53</v>
      </c>
      <c r="E15" s="35" t="s">
        <v>16</v>
      </c>
      <c r="F15" s="35" t="s">
        <v>55</v>
      </c>
      <c r="G15" s="49" t="s">
        <v>59</v>
      </c>
      <c r="H15" s="34"/>
      <c r="I15" s="34"/>
      <c r="J15" s="41"/>
      <c r="K15" s="42"/>
      <c r="L15" s="42"/>
    </row>
    <row r="16" spans="2:12" s="4" customFormat="1" ht="20.25" customHeight="1" x14ac:dyDescent="0.2">
      <c r="B16" s="26"/>
      <c r="C16" s="27"/>
      <c r="D16" s="28"/>
      <c r="E16" s="28"/>
      <c r="F16" s="28"/>
      <c r="G16" s="29" t="s">
        <v>10</v>
      </c>
      <c r="H16" s="30">
        <f>SUM(H9:H14)</f>
        <v>0</v>
      </c>
      <c r="I16" s="30">
        <f>SUM(I9:I14)</f>
        <v>0</v>
      </c>
    </row>
    <row r="17" spans="2:13" s="4" customFormat="1" ht="6.75" customHeight="1" x14ac:dyDescent="0.2">
      <c r="C17" s="5"/>
      <c r="D17" s="6"/>
      <c r="E17" s="6"/>
      <c r="F17" s="6"/>
      <c r="G17" s="6"/>
      <c r="H17" s="7"/>
      <c r="I17" s="7"/>
    </row>
    <row r="18" spans="2:13" s="4" customFormat="1" ht="20.25" customHeight="1" x14ac:dyDescent="0.2">
      <c r="C18" s="17" t="s">
        <v>11</v>
      </c>
      <c r="D18" s="6"/>
      <c r="E18" s="6"/>
      <c r="F18" s="6"/>
      <c r="G18" s="6"/>
      <c r="H18" s="15"/>
      <c r="I18" s="15"/>
    </row>
    <row r="19" spans="2:13" s="6" customFormat="1" ht="33.75" customHeight="1" x14ac:dyDescent="0.2">
      <c r="B19" s="54" t="s">
        <v>27</v>
      </c>
      <c r="C19" s="54" t="s">
        <v>28</v>
      </c>
      <c r="D19" s="54" t="s">
        <v>29</v>
      </c>
      <c r="E19" s="54" t="s">
        <v>30</v>
      </c>
      <c r="F19" s="54" t="s">
        <v>31</v>
      </c>
      <c r="G19" s="54"/>
      <c r="H19" s="74" t="s">
        <v>32</v>
      </c>
      <c r="I19" s="74"/>
      <c r="J19" s="24"/>
    </row>
    <row r="20" spans="2:13" s="6" customFormat="1" ht="17.25" customHeight="1" x14ac:dyDescent="0.2">
      <c r="B20" s="54"/>
      <c r="C20" s="54"/>
      <c r="D20" s="54"/>
      <c r="E20" s="54"/>
      <c r="F20" s="54"/>
      <c r="G20" s="54"/>
      <c r="H20" s="25" t="s">
        <v>33</v>
      </c>
      <c r="I20" s="25" t="s">
        <v>34</v>
      </c>
      <c r="J20" s="24"/>
    </row>
    <row r="21" spans="2:13" s="4" customFormat="1" ht="41.25" customHeight="1" x14ac:dyDescent="0.2">
      <c r="B21" s="38">
        <v>1</v>
      </c>
      <c r="C21" s="39" t="s">
        <v>41</v>
      </c>
      <c r="D21" s="35" t="s">
        <v>12</v>
      </c>
      <c r="E21" s="35" t="s">
        <v>54</v>
      </c>
      <c r="F21" s="35" t="s">
        <v>13</v>
      </c>
      <c r="G21" s="46" t="s">
        <v>60</v>
      </c>
      <c r="H21" s="22"/>
      <c r="I21" s="22"/>
      <c r="K21" s="4" t="s">
        <v>0</v>
      </c>
    </row>
    <row r="22" spans="2:13" s="4" customFormat="1" ht="41.25" customHeight="1" x14ac:dyDescent="0.2">
      <c r="B22" s="38">
        <v>2</v>
      </c>
      <c r="C22" s="39" t="s">
        <v>42</v>
      </c>
      <c r="D22" s="35" t="s">
        <v>14</v>
      </c>
      <c r="E22" s="35" t="s">
        <v>15</v>
      </c>
      <c r="F22" s="35" t="s">
        <v>49</v>
      </c>
      <c r="G22" s="47" t="s">
        <v>61</v>
      </c>
      <c r="H22" s="22"/>
      <c r="I22" s="22"/>
      <c r="J22" s="75"/>
      <c r="K22" s="75"/>
      <c r="L22" s="75"/>
    </row>
    <row r="23" spans="2:13" s="4" customFormat="1" ht="22.5" customHeight="1" x14ac:dyDescent="0.2">
      <c r="B23" s="55">
        <v>3</v>
      </c>
      <c r="C23" s="57" t="s">
        <v>44</v>
      </c>
      <c r="D23" s="59" t="s">
        <v>51</v>
      </c>
      <c r="E23" s="61" t="s">
        <v>54</v>
      </c>
      <c r="F23" s="61" t="s">
        <v>45</v>
      </c>
      <c r="G23" s="48" t="s">
        <v>46</v>
      </c>
      <c r="H23" s="34"/>
      <c r="I23" s="34"/>
      <c r="J23" s="16"/>
      <c r="K23" s="16" t="s">
        <v>0</v>
      </c>
      <c r="L23" s="16"/>
      <c r="M23" s="16"/>
    </row>
    <row r="24" spans="2:13" s="36" customFormat="1" ht="22.5" customHeight="1" x14ac:dyDescent="0.2">
      <c r="B24" s="56"/>
      <c r="C24" s="58"/>
      <c r="D24" s="60"/>
      <c r="E24" s="62"/>
      <c r="F24" s="62"/>
      <c r="G24" s="49" t="s">
        <v>47</v>
      </c>
      <c r="H24" s="34"/>
      <c r="I24" s="34"/>
      <c r="J24" s="37"/>
      <c r="K24" s="37"/>
      <c r="L24" s="37"/>
      <c r="M24" s="37"/>
    </row>
    <row r="25" spans="2:13" s="4" customFormat="1" ht="38.25" hidden="1" x14ac:dyDescent="0.2">
      <c r="B25" s="21">
        <v>7</v>
      </c>
      <c r="C25" s="8" t="s">
        <v>17</v>
      </c>
      <c r="D25" s="9" t="s">
        <v>18</v>
      </c>
      <c r="E25" s="9" t="s">
        <v>19</v>
      </c>
      <c r="F25" s="9" t="s">
        <v>20</v>
      </c>
      <c r="G25" s="9" t="s">
        <v>21</v>
      </c>
      <c r="H25" s="22"/>
      <c r="I25" s="22">
        <f>SUM(I21:I24)</f>
        <v>0</v>
      </c>
    </row>
    <row r="26" spans="2:13" s="4" customFormat="1" ht="20.25" customHeight="1" x14ac:dyDescent="0.2">
      <c r="B26" s="26"/>
      <c r="C26" s="27"/>
      <c r="D26" s="28"/>
      <c r="E26" s="28"/>
      <c r="F26" s="28"/>
      <c r="G26" s="29" t="s">
        <v>10</v>
      </c>
      <c r="H26" s="30">
        <f>SUM(H21:H24)</f>
        <v>0</v>
      </c>
      <c r="I26" s="30">
        <f>SUM(I21:I24)</f>
        <v>0</v>
      </c>
    </row>
    <row r="27" spans="2:13" s="4" customFormat="1" ht="28.5" customHeight="1" x14ac:dyDescent="0.2">
      <c r="B27" s="53" t="s">
        <v>36</v>
      </c>
      <c r="C27" s="53"/>
      <c r="D27" s="53"/>
      <c r="E27" s="53"/>
      <c r="F27" s="53"/>
      <c r="G27" s="53"/>
      <c r="H27" s="33">
        <f>H16+H26</f>
        <v>0</v>
      </c>
      <c r="I27" s="33">
        <f>I16+I26</f>
        <v>0</v>
      </c>
    </row>
    <row r="29" spans="2:13" ht="15" x14ac:dyDescent="0.2">
      <c r="B29" s="80" t="s">
        <v>24</v>
      </c>
      <c r="C29" s="80"/>
      <c r="D29" s="80"/>
      <c r="E29" s="80"/>
      <c r="F29" s="80"/>
      <c r="G29" s="80"/>
      <c r="H29" s="80"/>
      <c r="I29" s="80"/>
    </row>
    <row r="31" spans="2:13" s="10" customFormat="1" ht="15" hidden="1" x14ac:dyDescent="0.2">
      <c r="C31" s="11"/>
      <c r="D31" s="12"/>
      <c r="F31" s="13"/>
      <c r="G31" s="13"/>
      <c r="H31" s="14" t="s">
        <v>22</v>
      </c>
    </row>
  </sheetData>
  <mergeCells count="38">
    <mergeCell ref="H19:I19"/>
    <mergeCell ref="J22:L22"/>
    <mergeCell ref="F7:G8"/>
    <mergeCell ref="B29:I29"/>
    <mergeCell ref="B11:B12"/>
    <mergeCell ref="C11:C12"/>
    <mergeCell ref="D11:D12"/>
    <mergeCell ref="E11:E12"/>
    <mergeCell ref="F11:F12"/>
    <mergeCell ref="I13:I14"/>
    <mergeCell ref="F9:F10"/>
    <mergeCell ref="J9:L10"/>
    <mergeCell ref="J11:L11"/>
    <mergeCell ref="J13:L13"/>
    <mergeCell ref="H7:I7"/>
    <mergeCell ref="H11:H12"/>
    <mergeCell ref="I11:I12"/>
    <mergeCell ref="H13:H14"/>
    <mergeCell ref="B7:B8"/>
    <mergeCell ref="C7:C8"/>
    <mergeCell ref="D7:D8"/>
    <mergeCell ref="E7:E8"/>
    <mergeCell ref="B13:B14"/>
    <mergeCell ref="C13:C14"/>
    <mergeCell ref="D13:D14"/>
    <mergeCell ref="E13:E14"/>
    <mergeCell ref="F13:F14"/>
    <mergeCell ref="B27:G27"/>
    <mergeCell ref="B19:B20"/>
    <mergeCell ref="C19:C20"/>
    <mergeCell ref="D19:D20"/>
    <mergeCell ref="E19:E20"/>
    <mergeCell ref="F19:G20"/>
    <mergeCell ref="B23:B24"/>
    <mergeCell ref="C23:C24"/>
    <mergeCell ref="D23:D24"/>
    <mergeCell ref="E23:E24"/>
    <mergeCell ref="F23:F24"/>
  </mergeCells>
  <printOptions horizontalCentered="1"/>
  <pageMargins left="0.19685039370078741" right="0.19685039370078741" top="0.55118110236220474" bottom="0.11811023622047245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Никитина Инна Анатольевна</cp:lastModifiedBy>
  <cp:lastPrinted>2015-09-24T07:38:30Z</cp:lastPrinted>
  <dcterms:created xsi:type="dcterms:W3CDTF">2012-10-11T07:30:36Z</dcterms:created>
  <dcterms:modified xsi:type="dcterms:W3CDTF">2015-11-05T07:56:39Z</dcterms:modified>
</cp:coreProperties>
</file>